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9420" windowHeight="4845"/>
  </bookViews>
  <sheets>
    <sheet name="2020" sheetId="1" r:id="rId1"/>
    <sheet name="Лист1" sheetId="2" r:id="rId2"/>
  </sheets>
  <definedNames>
    <definedName name="Scale">#REF!</definedName>
    <definedName name="_xlnm.Print_Area" localSheetId="0">'2020'!$A$1:$E$121</definedName>
  </definedNames>
  <calcPr calcId="145621"/>
</workbook>
</file>

<file path=xl/calcChain.xml><?xml version="1.0" encoding="utf-8"?>
<calcChain xmlns="http://schemas.openxmlformats.org/spreadsheetml/2006/main">
  <c r="D34" i="1" l="1"/>
  <c r="D35" i="1"/>
  <c r="D53" i="1"/>
  <c r="D54" i="1"/>
  <c r="D62" i="1"/>
  <c r="D71" i="1"/>
  <c r="D76" i="1"/>
  <c r="D73" i="1"/>
  <c r="D74" i="1"/>
  <c r="D98" i="1"/>
  <c r="D99" i="1"/>
  <c r="D95" i="1"/>
  <c r="D90" i="1"/>
  <c r="D91" i="1"/>
  <c r="D48" i="1"/>
  <c r="D46" i="1"/>
  <c r="D44" i="1"/>
  <c r="D36" i="1" l="1"/>
  <c r="D57" i="1" l="1"/>
  <c r="D96" i="1"/>
  <c r="D68" i="1" l="1"/>
  <c r="D83" i="1"/>
  <c r="D81" i="1"/>
  <c r="D79" i="1"/>
  <c r="D51" i="1"/>
  <c r="D50" i="1" s="1"/>
  <c r="D60" i="1"/>
  <c r="D59" i="1" s="1"/>
  <c r="D88" i="1"/>
  <c r="D87" i="1" s="1"/>
  <c r="D85" i="1"/>
  <c r="D93" i="1"/>
  <c r="D38" i="1"/>
  <c r="D40" i="1"/>
  <c r="D42" i="1"/>
  <c r="D13" i="1"/>
  <c r="D12" i="1" s="1"/>
  <c r="D29" i="1"/>
  <c r="D26" i="1" s="1"/>
  <c r="D24" i="1"/>
  <c r="D19" i="1"/>
  <c r="D18" i="1" s="1"/>
  <c r="D30" i="1"/>
  <c r="D27" i="1"/>
  <c r="D32" i="1"/>
  <c r="D78" i="1" l="1"/>
  <c r="D56" i="1"/>
  <c r="D72" i="1" l="1"/>
  <c r="D11" i="1"/>
  <c r="D101" i="1" s="1"/>
</calcChain>
</file>

<file path=xl/sharedStrings.xml><?xml version="1.0" encoding="utf-8"?>
<sst xmlns="http://schemas.openxmlformats.org/spreadsheetml/2006/main" count="209" uniqueCount="198">
  <si>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</si>
  <si>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</si>
  <si>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</si>
  <si>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</si>
  <si>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</si>
  <si>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</si>
  <si>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</si>
  <si>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</si>
  <si>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</si>
  <si>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</si>
  <si>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Налог на имущество  физических лиц, взимаемый по ставкам, применяемым к объектам налогооблажения, расположенным в границах поселений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</si>
  <si>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</si>
  <si>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</si>
  <si>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</si>
  <si>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</si>
  <si>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 БЮДЖЕТАМ СУБЪЕКТОВ РОССИЙСКОЙ ФЕДЕРАЦИИ И МУНИЦИПАЛЬНЫХ ОБРАЗОВАНИЙ</t>
  </si>
  <si>
    <t>ИТОГО ДОХОДОВ</t>
  </si>
  <si>
    <t>Тайшетского городского поселения -</t>
  </si>
  <si>
    <t>Доходы, получаемые в виде аренды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</si>
  <si>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ОКАЗАНИЯ ПЛАТНЫХ УСЛУГ (РАБОТ) И КОМПЕНСАЦИИ ЗАТРАТ ГОСУДАРСТВА</t>
  </si>
  <si>
    <t>Доходы от продажи земельных участков, находящихся в государственой и муниципальной собственности (за исключением земельных участков бюджетных и автономных учреждений)</t>
  </si>
  <si>
    <t>Субвенции местным бюджетам на выполнение передаваемых полномочий субъектов Российской Федерации</t>
  </si>
  <si>
    <t>СУБСИДИИ БЮДЖЕТАМ СУБЪЕКТОВ РОССИЙСКОЙ ФЕДЕРАЦИИ И МУНИЦИПАЛЬНЫХ ОБРАЗОВАНИЙ (МЕЖБЮДЖЕТНЫЕ СУБСИДИИ)</t>
  </si>
  <si>
    <t>Прочие субсидии</t>
  </si>
  <si>
    <t>ДОХОДЫ ОТ КОМПЕНСАЦИИ ЗАТРАТ ГОСУДАРСТВА</t>
  </si>
  <si>
    <t>ШТРАФЫ, САНКЦИИ, ВОЗМЕЩЕНИЕ УЩЕРБА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</si>
  <si>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</si>
  <si>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</si>
  <si>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 в соответствии со статьей 227.1 НК РФ</t>
  </si>
  <si>
    <t>НАЛОГИ НА СОВОКУПНЫЙ ДОХОД</t>
  </si>
  <si>
    <t xml:space="preserve">Единый сельскохозяйственный налог </t>
  </si>
  <si>
    <t xml:space="preserve">Код бюджетной классификации </t>
  </si>
  <si>
    <t xml:space="preserve">Кассовое исполнение </t>
  </si>
  <si>
    <t>тыс. руб.</t>
  </si>
  <si>
    <t>Наименование показателя</t>
  </si>
  <si>
    <t>ПОКАЗАТЕЛИ</t>
  </si>
  <si>
    <t xml:space="preserve">  1 00 00000 00 0000 000</t>
  </si>
  <si>
    <t xml:space="preserve">  1 01 00000 00 0000 000</t>
  </si>
  <si>
    <t xml:space="preserve">  1 01 02000 01 0000 110</t>
  </si>
  <si>
    <t xml:space="preserve">  1 01 02010 01 0000 110</t>
  </si>
  <si>
    <t xml:space="preserve">  1 01 02020 01 0000 110</t>
  </si>
  <si>
    <t xml:space="preserve"> 1 01 02030 01 0000 110</t>
  </si>
  <si>
    <t xml:space="preserve"> 1 01 02040 01 0000 110  </t>
  </si>
  <si>
    <t xml:space="preserve">   1 05 03000 01 0000 110</t>
  </si>
  <si>
    <t xml:space="preserve"> 1 06 06000 00 0000 110</t>
  </si>
  <si>
    <t xml:space="preserve">  1 11 00000 00 0000 000</t>
  </si>
  <si>
    <t xml:space="preserve">  1 11 05000 00 0000 120</t>
  </si>
  <si>
    <t xml:space="preserve">  1 11 05010 00 0000 120</t>
  </si>
  <si>
    <t xml:space="preserve"> 1 13 02000 00 0000 130</t>
  </si>
  <si>
    <t xml:space="preserve"> 1 14 00000 00 0000 000</t>
  </si>
  <si>
    <t xml:space="preserve"> 1 14 06010 00 0000 430</t>
  </si>
  <si>
    <t xml:space="preserve">  2 00 00000 00 0000 000</t>
  </si>
  <si>
    <t xml:space="preserve">  2 02 00000 00 0000 000</t>
  </si>
  <si>
    <t xml:space="preserve">   1 05 00000 00 0000 000</t>
  </si>
  <si>
    <t>Приложение № 1 к решению</t>
  </si>
  <si>
    <t>доходов бюджета</t>
  </si>
  <si>
    <t xml:space="preserve">доходов бюджета по кодам классификации доходов бюджета </t>
  </si>
  <si>
    <t xml:space="preserve">администратора поступлений </t>
  </si>
  <si>
    <t>000</t>
  </si>
  <si>
    <t>Земельный  налог с организаций, обладающих земельным участком, расположенным в границах городских поселений</t>
  </si>
  <si>
    <t>Земельный налог с организаций</t>
  </si>
  <si>
    <t>Земельный налог с физических лиц</t>
  </si>
  <si>
    <t xml:space="preserve"> 1 06 06043 00 0000 110</t>
  </si>
  <si>
    <t>Земельный  налог с физических лиц, обладающих земельным участком, расположенным в границах городских поселений</t>
  </si>
  <si>
    <t>НАЛОГИ НА ТОВАРЫ (РАБОТЫ, УСЛУГИ), РЕАЛИЗУЕМЫЕ НА ТЕРРИТОРИИИ РОССИЙСКОЙ ФЕДЕРАЦИИ</t>
  </si>
  <si>
    <t>АКЦИЗЫ ПО ПОДАКЦИЗНЫМ ТОВАРАМ (ПРОДУКЦИИ), ПРОИЗВОДИМЫМ НА ТЕРРИТОРИИ РОССИЙСКОЙ ФЕДЕРАЦИИ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</si>
  <si>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</si>
  <si>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</si>
  <si>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</si>
  <si>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</si>
  <si>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к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</si>
  <si>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</si>
  <si>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</si>
  <si>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</si>
  <si>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</si>
  <si>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1 03 02260 01 0000 110</t>
  </si>
  <si>
    <t xml:space="preserve"> 1 11 05013 13 0000 120 </t>
  </si>
  <si>
    <t xml:space="preserve"> 1 11 05020 00 0000 120</t>
  </si>
  <si>
    <t xml:space="preserve">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</si>
  <si>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</si>
  <si>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 , а также средства от продажи права на заключение договоров аренды указанных земельных участков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</si>
  <si>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</si>
  <si>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</si>
  <si>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</si>
  <si>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</si>
  <si>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1 11 05075 13 0000 120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</si>
  <si>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внебюжетных фондов и созданных ими учреждений (за исключением имущества муниципальных бюджетных и автономных учреждений</t>
  </si>
  <si>
    <t>1 11 05030 00 0000 120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</si>
  <si>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</si>
  <si>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</t>
  </si>
  <si>
    <t>Прочие доходы от компенсации затрат бюджетов городских поселений</t>
  </si>
  <si>
    <t xml:space="preserve"> 1 13 02995 13 0000 130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</si>
  <si>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</si>
  <si>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1 14 06013 13 0000 430</t>
  </si>
  <si>
    <t xml:space="preserve">Прочие субсидии бюджетам городских поселений </t>
  </si>
  <si>
    <t>Субвенции бюджетам городских поселений на выполнение передаваемых полномочий субъектов Российской Федерации</t>
  </si>
  <si>
    <t>ПРОЧИЕ БЕЗВОЗМЕДНЫЕ ПОСТУПЛЕНИЯ</t>
  </si>
  <si>
    <t>2 07 00000 00 0000 000</t>
  </si>
  <si>
    <t>2 07 05030 13 0000 180</t>
  </si>
  <si>
    <t xml:space="preserve">Прочие безвозмездные поступления в бюджеты городских поселений </t>
  </si>
  <si>
    <t>ПРОЧИЕ НЕНАЛОГОВЫЕ ДОХОДЫ</t>
  </si>
  <si>
    <t>1 17 05050 00 0000 180</t>
  </si>
  <si>
    <t>1 17 05050 13 0000 180</t>
  </si>
  <si>
    <t>Прочие неналоговые доходы бюджетов городских поселений</t>
  </si>
  <si>
    <t>ДОТАЦИИ БЮДЖЕТАМ БЮДЖЕТНОЙ СИСТЕМЫ РОССИЙСКОЙ ФЕДЕРАЦИИ</t>
  </si>
  <si>
    <t>Плата за увеличение площади земеьных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</si>
  <si>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1 14  06313 13 0000 430</t>
  </si>
  <si>
    <t xml:space="preserve"> 1 06 06033 13 0000 110</t>
  </si>
  <si>
    <t xml:space="preserve"> 1 06 06030 00 0000 110</t>
  </si>
  <si>
    <t xml:space="preserve"> 1 06 01030 13 0000 110</t>
  </si>
  <si>
    <t xml:space="preserve"> 1 06 06043 13 0000 110</t>
  </si>
  <si>
    <t xml:space="preserve"> 1 06 01000 00 0000 110</t>
  </si>
  <si>
    <t xml:space="preserve"> 1 06 00000 00 0000 000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</si>
  <si>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</si>
  <si>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</si>
  <si>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1 14 06300 00 0000 430</t>
  </si>
  <si>
    <t>1 14 06310 00 0000 430</t>
  </si>
  <si>
    <t>Дотации бюджетам городских поселений на поддержку мер по обеспечению сбалансированности бюджетов</t>
  </si>
  <si>
    <t>Дотации на поддержку мер по обеспечению сбалансированности бюджетов</t>
  </si>
  <si>
    <t>Субсидии бюджетам городских поселений на реализацию мероприятий на обеспечение жильем молодых семей</t>
  </si>
  <si>
    <t>Субсидии бюджетам на реализацию мероприятий на обеспечение жильем молодых семей</t>
  </si>
  <si>
    <t>Субсидии бюджетам городских поселений на поддержку государственных программ формирования современной городской среды</t>
  </si>
  <si>
    <t>Субсидии бюджетам на поддержку государственных программ формирования современной городской среды</t>
  </si>
  <si>
    <t>Невыясненные поступления, зачисляемые в бюджеты гороских поселений</t>
  </si>
  <si>
    <t>1 17 01050 13 0000 180</t>
  </si>
  <si>
    <t>951</t>
  </si>
  <si>
    <t xml:space="preserve"> 2 02 30024 13 0000 150</t>
  </si>
  <si>
    <t xml:space="preserve">  2 02 30024 00 0000 150</t>
  </si>
  <si>
    <t xml:space="preserve">  2 02 30000 00 0000 150</t>
  </si>
  <si>
    <t xml:space="preserve"> 2 02 29999 13 0000 150</t>
  </si>
  <si>
    <t xml:space="preserve"> 2 02 29999 00 0000 150</t>
  </si>
  <si>
    <t>2 02 25555 13 0000 150</t>
  </si>
  <si>
    <t>2 02 25555 00 0000 150</t>
  </si>
  <si>
    <t>2 02 25497 13 0000 150</t>
  </si>
  <si>
    <t xml:space="preserve"> 2 02 20000 00 0000 150</t>
  </si>
  <si>
    <t>2 02 15002 13 0000 150</t>
  </si>
  <si>
    <t>2 02 15002 00 0000 150</t>
  </si>
  <si>
    <t>2 02 10000 00 0000 150</t>
  </si>
  <si>
    <t xml:space="preserve"> 1 14 06000 00 0000 430</t>
  </si>
  <si>
    <t xml:space="preserve"> 1 13 00000 00 0000 130</t>
  </si>
  <si>
    <t xml:space="preserve"> 1 16 00000 00 0000 100</t>
  </si>
  <si>
    <t xml:space="preserve">поселения от     .05.2021 г. № </t>
  </si>
  <si>
    <t>Тайшетского муниципального образования "Тайшетское городское поселение" за 2020 год</t>
  </si>
  <si>
    <t>2 02 25178 13 0000 150</t>
  </si>
  <si>
    <t>2 02 25178 00 0000 150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</si>
  <si>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 </t>
  </si>
  <si>
    <t>1 11 05410 13 0000 120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</si>
  <si>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</si>
  <si>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</si>
  <si>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1 11 05314 13 0000 120</t>
  </si>
  <si>
    <t>1 11 07015 13 0000 120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</si>
  <si>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</si>
  <si>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</si>
  <si>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</si>
  <si>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</si>
  <si>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</si>
  <si>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1 16 01074 01 0000 140</t>
  </si>
  <si>
    <t xml:space="preserve"> 1 16 02020 02 0000 140</t>
  </si>
  <si>
    <t xml:space="preserve"> 1 16 07010 13 0000 140</t>
  </si>
  <si>
    <t xml:space="preserve"> 1 16 10123 01 0000 140</t>
  </si>
  <si>
    <t xml:space="preserve"> 1 16 11064 01 0000 140</t>
  </si>
  <si>
    <t>Субсидии бюджетам поселений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</si>
  <si>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поселений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</si>
  <si>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Безвозмездные поступления в бюджеты городских поселений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</si>
  <si>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2 02 15001 13 0000 150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</si>
  <si>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</si>
  <si>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</si>
  <si>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 1 14 02053 13 0000 410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</si>
  <si>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</si>
  <si>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</si>
  <si>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</si>
  <si>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1 11 05400 13 0000 120</t>
  </si>
  <si>
    <t>Платежи от государственных и муниципальных унитарных предприятий</t>
  </si>
  <si>
    <t>1 11 07000 13 0000 120</t>
  </si>
  <si>
    <t>Начальник отдела по организационной работе, контролю</t>
  </si>
  <si>
    <t>и делопроизводству администрации</t>
  </si>
  <si>
    <t>В.Д.Бычкова</t>
  </si>
  <si>
    <t>2 03 05040 13 0000 150</t>
  </si>
  <si>
    <t>БЕЗВОЗМЕЗДНЫЕ ПОСТУПЛЕНИЯ ОТ ГОСУДАРСТВЕННЫХ (МУНИЦИПАЛЬНЫХ) ОРГАНИЗАЦИЙ</t>
  </si>
  <si>
    <t>2 03 00000 00 0000 000</t>
  </si>
  <si>
    <t>Безвозмездные поступления от государственных (муниципальных) организаций в бюджеты городских поселений</t>
  </si>
  <si>
    <t>2 03 05000 13 0000 150</t>
  </si>
  <si>
    <t>ВОЗВРАТ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</si>
  <si>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</si>
  <si>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</si>
  <si>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>2 19 00000 00 0000 000</t>
  </si>
  <si>
    <t>2 18 05030 13 0000 150</t>
  </si>
  <si>
    <t>Доходы бюджетов городских поселений от возврата иными организациями остатков субсидий прошлых лет</t>
  </si>
  <si>
    <t>Доходы бюджетов городских поселений от возврата организациями остатков субсидий прошлых лет</t>
  </si>
  <si>
    <t>2 18 05000 13 0000 150</t>
  </si>
  <si>
    <t xml:space="preserve">Возврат остатков субсидий на реализацию мероприятий по обеспечению жильем молодых семей из бюджетов городских поселений
</t>
  </si>
  <si>
    <t xml:space="preserve"> 2 19 25497 13 0000 150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</si>
  <si>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</si>
  <si>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2 19 00000 13 0000 150</t>
  </si>
  <si>
    <t xml:space="preserve"> 2 02 15001 00 0000 150</t>
  </si>
  <si>
    <t xml:space="preserve">Дотации на выравнивание бюджетной обеспеченности 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</si>
  <si>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</si>
  <si>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1 14 02050 13 0000 410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</si>
</sst>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00000000000000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 Cyr"/>
      <charset val="204"/>
    </font>
    <font>
      <b/>
      <sz val="12"/>
      <color indexed="8"/>
      <name val="Times New Roman Cyr"/>
      <charset val="204"/>
    </font>
    <font>
      <b/>
      <sz val="12"/>
      <color indexed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9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49" fontId="9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164" fontId="5" fillId="0" borderId="1" xfId="0" applyNumberFormat="1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/>
    </xf>
    <xf numFmtId="165" fontId="7" fillId="0" borderId="1" xfId="0" applyNumberFormat="1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6" fontId="6" fillId="0" borderId="6" xfId="0" applyNumberFormat="1" applyFont="1" applyFill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59"/>
  <sheetViews>
    <sheetView tabSelected="1" view="pageBreakPreview" zoomScale="75" zoomScaleNormal="75" workbookViewId="0">
      <pane xSplit="1" ySplit="10" topLeftCell="B98" activePane="bottomRight" state="frozenSplit"/>
      <selection pane="topRight" activeCell="D1" sqref="D1"/>
      <selection pane="bottomLeft" activeCell="A9" sqref="A9"/>
      <selection pane="bottomRight" activeCell="B23" sqref="B23"/>
    </sheetView>
  </sheetViews>
  <sheetFormatPr defaultRowHeight="12.75" x14ac:dyDescent="0.2"/>
  <cols>
    <col min="1" max="1" width="60.28515625" customWidth="1"/>
    <col min="2" max="2" width="19.5703125" customWidth="1"/>
    <col min="3" max="3" width="30" customWidth="1"/>
    <col min="4" max="4" width="17" customWidth="1"/>
    <col min="5" max="5" width="6.7109375" customWidth="1"/>
  </cols>
  <sheetData>
    <row r="1" spans="1:24" x14ac:dyDescent="0.2">
      <c r="C1" t="s">
        <v>54</v>
      </c>
    </row>
    <row r="2" spans="1:24" x14ac:dyDescent="0.2">
      <c r="C2" t="s">
        <v>6</v>
      </c>
    </row>
    <row r="3" spans="1:24" x14ac:dyDescent="0.2">
      <c r="C3" t="s">
        <v>141</v>
      </c>
    </row>
    <row r="4" spans="1:24" ht="17.25" customHeight="1" x14ac:dyDescent="0.25">
      <c r="A4" s="41" t="s">
        <v>35</v>
      </c>
      <c r="B4" s="41"/>
      <c r="C4" s="41"/>
      <c r="D4" s="4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7.25" customHeight="1" x14ac:dyDescent="0.25">
      <c r="A5" s="46" t="s">
        <v>56</v>
      </c>
      <c r="B5" s="46"/>
      <c r="C5" s="46"/>
      <c r="D5" s="4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x14ac:dyDescent="0.25">
      <c r="A6" s="47" t="s">
        <v>142</v>
      </c>
      <c r="B6" s="47"/>
      <c r="C6" s="47"/>
      <c r="D6" s="4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20.25" customHeight="1" x14ac:dyDescent="0.2">
      <c r="D7" t="s">
        <v>33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" customHeight="1" x14ac:dyDescent="0.25">
      <c r="A8" s="44" t="s">
        <v>34</v>
      </c>
      <c r="B8" s="48" t="s">
        <v>31</v>
      </c>
      <c r="C8" s="49"/>
      <c r="D8" s="42" t="s">
        <v>32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6.75" customHeight="1" x14ac:dyDescent="0.25">
      <c r="A9" s="45"/>
      <c r="B9" s="9" t="s">
        <v>57</v>
      </c>
      <c r="C9" s="8" t="s">
        <v>55</v>
      </c>
      <c r="D9" s="4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" x14ac:dyDescent="0.2">
      <c r="A10" s="5">
        <v>1</v>
      </c>
      <c r="B10" s="5"/>
      <c r="C10" s="5">
        <v>2</v>
      </c>
      <c r="D10" s="5">
        <v>3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28.5" customHeight="1" x14ac:dyDescent="0.25">
      <c r="A11" s="13" t="s">
        <v>7</v>
      </c>
      <c r="B11" s="17" t="s">
        <v>58</v>
      </c>
      <c r="C11" s="18" t="s">
        <v>36</v>
      </c>
      <c r="D11" s="19">
        <f>D12+D26+D34+D53+D50+D62+D24+D18+D68</f>
        <v>169734.09999999998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6.25" customHeight="1" x14ac:dyDescent="0.25">
      <c r="A12" s="13" t="s">
        <v>2</v>
      </c>
      <c r="B12" s="18">
        <v>182</v>
      </c>
      <c r="C12" s="18" t="s">
        <v>37</v>
      </c>
      <c r="D12" s="19">
        <f>D13</f>
        <v>72760.799999999988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 x14ac:dyDescent="0.25">
      <c r="A13" s="13" t="s">
        <v>1</v>
      </c>
      <c r="B13" s="18">
        <v>182</v>
      </c>
      <c r="C13" s="18" t="s">
        <v>38</v>
      </c>
      <c r="D13" s="19">
        <f>D14+D15+D17+D16</f>
        <v>72760.799999999988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83.25" customHeight="1" x14ac:dyDescent="0.25">
      <c r="A14" s="14" t="s">
        <v>8</v>
      </c>
      <c r="B14" s="20">
        <v>182</v>
      </c>
      <c r="C14" s="20" t="s">
        <v>39</v>
      </c>
      <c r="D14" s="21">
        <v>70069.399999999994</v>
      </c>
      <c r="F14" s="2"/>
      <c r="G14" s="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7.5" customHeight="1" x14ac:dyDescent="0.25">
      <c r="A15" s="15" t="s">
        <v>27</v>
      </c>
      <c r="B15" s="10">
        <v>182</v>
      </c>
      <c r="C15" s="20" t="s">
        <v>40</v>
      </c>
      <c r="D15" s="21">
        <v>293.89999999999998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48" customHeight="1" x14ac:dyDescent="0.25">
      <c r="A16" s="15" t="s">
        <v>26</v>
      </c>
      <c r="B16" s="10">
        <v>182</v>
      </c>
      <c r="C16" s="20" t="s">
        <v>41</v>
      </c>
      <c r="D16" s="21">
        <v>532.4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69" customHeight="1" x14ac:dyDescent="0.25">
      <c r="A17" s="15" t="s">
        <v>28</v>
      </c>
      <c r="B17" s="10">
        <v>182</v>
      </c>
      <c r="C17" s="20" t="s">
        <v>42</v>
      </c>
      <c r="D17" s="21">
        <v>1865.1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54" customHeight="1" x14ac:dyDescent="0.25">
      <c r="A18" s="16" t="s">
        <v>64</v>
      </c>
      <c r="B18" s="11">
        <v>100</v>
      </c>
      <c r="C18" s="18" t="s">
        <v>66</v>
      </c>
      <c r="D18" s="19">
        <f>D19</f>
        <v>11565.4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52.5" customHeight="1" x14ac:dyDescent="0.25">
      <c r="A19" s="15" t="s">
        <v>65</v>
      </c>
      <c r="B19" s="10">
        <v>100</v>
      </c>
      <c r="C19" s="20" t="s">
        <v>67</v>
      </c>
      <c r="D19" s="21">
        <f>D20+D21+D22+D23</f>
        <v>11565.4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83.25" customHeight="1" x14ac:dyDescent="0.25">
      <c r="A20" s="15" t="s">
        <v>68</v>
      </c>
      <c r="B20" s="10">
        <v>100</v>
      </c>
      <c r="C20" s="20" t="s">
        <v>69</v>
      </c>
      <c r="D20" s="21">
        <v>5334.4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94.5" customHeight="1" x14ac:dyDescent="0.25">
      <c r="A21" s="15" t="s">
        <v>70</v>
      </c>
      <c r="B21" s="10">
        <v>100</v>
      </c>
      <c r="C21" s="20" t="s">
        <v>71</v>
      </c>
      <c r="D21" s="21">
        <v>38.200000000000003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81" customHeight="1" x14ac:dyDescent="0.25">
      <c r="A22" s="15" t="s">
        <v>72</v>
      </c>
      <c r="B22" s="10">
        <v>100</v>
      </c>
      <c r="C22" s="20" t="s">
        <v>73</v>
      </c>
      <c r="D22" s="21">
        <v>7176.2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78.75" x14ac:dyDescent="0.25">
      <c r="A23" s="15" t="s">
        <v>74</v>
      </c>
      <c r="B23" s="10">
        <v>100</v>
      </c>
      <c r="C23" s="20" t="s">
        <v>75</v>
      </c>
      <c r="D23" s="21">
        <v>-983.4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7.25" customHeight="1" x14ac:dyDescent="0.25">
      <c r="A24" s="16" t="s">
        <v>29</v>
      </c>
      <c r="B24" s="11">
        <v>182</v>
      </c>
      <c r="C24" s="18" t="s">
        <v>53</v>
      </c>
      <c r="D24" s="19">
        <f>D25</f>
        <v>0.4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8.75" customHeight="1" x14ac:dyDescent="0.25">
      <c r="A25" s="15" t="s">
        <v>30</v>
      </c>
      <c r="B25" s="10">
        <v>182</v>
      </c>
      <c r="C25" s="20" t="s">
        <v>43</v>
      </c>
      <c r="D25" s="21">
        <v>0.4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s="1" customFormat="1" ht="15.75" x14ac:dyDescent="0.25">
      <c r="A26" s="13" t="s">
        <v>0</v>
      </c>
      <c r="B26" s="18">
        <v>182</v>
      </c>
      <c r="C26" s="18" t="s">
        <v>112</v>
      </c>
      <c r="D26" s="19">
        <f>D28+D29</f>
        <v>46091.4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s="1" customFormat="1" ht="15.75" x14ac:dyDescent="0.25">
      <c r="A27" s="14" t="s">
        <v>9</v>
      </c>
      <c r="B27" s="20">
        <v>182</v>
      </c>
      <c r="C27" s="20" t="s">
        <v>111</v>
      </c>
      <c r="D27" s="21">
        <f>D28</f>
        <v>17130.5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47.25" x14ac:dyDescent="0.25">
      <c r="A28" s="14" t="s">
        <v>10</v>
      </c>
      <c r="B28" s="20">
        <v>182</v>
      </c>
      <c r="C28" s="20" t="s">
        <v>109</v>
      </c>
      <c r="D28" s="22">
        <v>17130.5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x14ac:dyDescent="0.25">
      <c r="A29" s="14" t="s">
        <v>3</v>
      </c>
      <c r="B29" s="20">
        <v>182</v>
      </c>
      <c r="C29" s="20" t="s">
        <v>44</v>
      </c>
      <c r="D29" s="22">
        <f>D31+D33</f>
        <v>28960.9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x14ac:dyDescent="0.25">
      <c r="A30" s="14" t="s">
        <v>60</v>
      </c>
      <c r="B30" s="20">
        <v>182</v>
      </c>
      <c r="C30" s="20" t="s">
        <v>108</v>
      </c>
      <c r="D30" s="22">
        <f>D31</f>
        <v>19557.400000000001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33" customHeight="1" x14ac:dyDescent="0.25">
      <c r="A31" s="14" t="s">
        <v>59</v>
      </c>
      <c r="B31" s="20">
        <v>182</v>
      </c>
      <c r="C31" s="20" t="s">
        <v>107</v>
      </c>
      <c r="D31" s="22">
        <v>19557.400000000001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x14ac:dyDescent="0.25">
      <c r="A32" s="14" t="s">
        <v>61</v>
      </c>
      <c r="B32" s="20">
        <v>182</v>
      </c>
      <c r="C32" s="20" t="s">
        <v>62</v>
      </c>
      <c r="D32" s="22">
        <f>D33</f>
        <v>9403.5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38.25" customHeight="1" x14ac:dyDescent="0.25">
      <c r="A33" s="14" t="s">
        <v>63</v>
      </c>
      <c r="B33" s="20">
        <v>182</v>
      </c>
      <c r="C33" s="20" t="s">
        <v>110</v>
      </c>
      <c r="D33" s="22">
        <v>9403.5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9.5" customHeight="1" x14ac:dyDescent="0.25">
      <c r="A34" s="13" t="s">
        <v>4</v>
      </c>
      <c r="B34" s="17" t="s">
        <v>125</v>
      </c>
      <c r="C34" s="18" t="s">
        <v>45</v>
      </c>
      <c r="D34" s="19">
        <f>D35+D48</f>
        <v>12079.700000000003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93.75" customHeight="1" x14ac:dyDescent="0.25">
      <c r="A35" s="14" t="s">
        <v>18</v>
      </c>
      <c r="B35" s="23" t="s">
        <v>125</v>
      </c>
      <c r="C35" s="20" t="s">
        <v>46</v>
      </c>
      <c r="D35" s="24">
        <f>D36+D38+D40+D42+D44+D46</f>
        <v>11281.000000000002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81" customHeight="1" x14ac:dyDescent="0.25">
      <c r="A36" s="14" t="s">
        <v>11</v>
      </c>
      <c r="B36" s="23" t="s">
        <v>125</v>
      </c>
      <c r="C36" s="20" t="s">
        <v>47</v>
      </c>
      <c r="D36" s="24">
        <f>D37</f>
        <v>7516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87.75" customHeight="1" x14ac:dyDescent="0.25">
      <c r="A37" s="14" t="s">
        <v>81</v>
      </c>
      <c r="B37" s="20">
        <v>951</v>
      </c>
      <c r="C37" s="20" t="s">
        <v>76</v>
      </c>
      <c r="D37" s="24">
        <v>7516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93.75" customHeight="1" x14ac:dyDescent="0.25">
      <c r="A38" s="14" t="s">
        <v>80</v>
      </c>
      <c r="B38" s="20">
        <v>951</v>
      </c>
      <c r="C38" s="20" t="s">
        <v>77</v>
      </c>
      <c r="D38" s="24">
        <f>D39</f>
        <v>1205.0999999999999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78.75" customHeight="1" x14ac:dyDescent="0.25">
      <c r="A39" s="14" t="s">
        <v>79</v>
      </c>
      <c r="B39" s="20">
        <v>951</v>
      </c>
      <c r="C39" s="20" t="s">
        <v>78</v>
      </c>
      <c r="D39" s="22">
        <v>1205.0999999999999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98.25" customHeight="1" x14ac:dyDescent="0.25">
      <c r="A40" s="14" t="s">
        <v>86</v>
      </c>
      <c r="B40" s="20">
        <v>951</v>
      </c>
      <c r="C40" s="20" t="s">
        <v>87</v>
      </c>
      <c r="D40" s="22">
        <f>D41</f>
        <v>155.1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84.75" customHeight="1" x14ac:dyDescent="0.25">
      <c r="A41" s="14" t="s">
        <v>89</v>
      </c>
      <c r="B41" s="20">
        <v>951</v>
      </c>
      <c r="C41" s="20" t="s">
        <v>88</v>
      </c>
      <c r="D41" s="22">
        <v>155.1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48" customHeight="1" x14ac:dyDescent="0.25">
      <c r="A42" s="14" t="s">
        <v>82</v>
      </c>
      <c r="B42" s="20">
        <v>951</v>
      </c>
      <c r="C42" s="20" t="s">
        <v>83</v>
      </c>
      <c r="D42" s="22">
        <f>D43</f>
        <v>2403.1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40.5" customHeight="1" x14ac:dyDescent="0.25">
      <c r="A43" s="14" t="s">
        <v>84</v>
      </c>
      <c r="B43" s="20">
        <v>951</v>
      </c>
      <c r="C43" s="20" t="s">
        <v>85</v>
      </c>
      <c r="D43" s="22">
        <v>2403.1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67.5" customHeight="1" x14ac:dyDescent="0.25">
      <c r="A44" s="14" t="s">
        <v>168</v>
      </c>
      <c r="B44" s="20">
        <v>951</v>
      </c>
      <c r="C44" s="20" t="s">
        <v>169</v>
      </c>
      <c r="D44" s="22">
        <f>D45</f>
        <v>0.7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31.25" customHeight="1" x14ac:dyDescent="0.25">
      <c r="A45" s="27" t="s">
        <v>148</v>
      </c>
      <c r="B45" s="20">
        <v>951</v>
      </c>
      <c r="C45" s="20" t="s">
        <v>149</v>
      </c>
      <c r="D45" s="22">
        <v>0.7</v>
      </c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68.25" customHeight="1" x14ac:dyDescent="0.25">
      <c r="A46" s="14" t="s">
        <v>170</v>
      </c>
      <c r="B46" s="20">
        <v>951</v>
      </c>
      <c r="C46" s="20" t="s">
        <v>171</v>
      </c>
      <c r="D46" s="22">
        <f>D47</f>
        <v>1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88.25" customHeight="1" x14ac:dyDescent="0.25">
      <c r="A47" s="14" t="s">
        <v>145</v>
      </c>
      <c r="B47" s="26">
        <v>951</v>
      </c>
      <c r="C47" s="20" t="s">
        <v>146</v>
      </c>
      <c r="D47" s="22">
        <v>1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0.5" customHeight="1" x14ac:dyDescent="0.25">
      <c r="A48" s="14" t="s">
        <v>172</v>
      </c>
      <c r="B48" s="26">
        <v>951</v>
      </c>
      <c r="C48" s="20" t="s">
        <v>173</v>
      </c>
      <c r="D48" s="22">
        <f>D49</f>
        <v>798.7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69" customHeight="1" x14ac:dyDescent="0.25">
      <c r="A49" s="27" t="s">
        <v>147</v>
      </c>
      <c r="B49" s="20">
        <v>951</v>
      </c>
      <c r="C49" s="20" t="s">
        <v>150</v>
      </c>
      <c r="D49" s="22">
        <v>798.7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3.75" customHeight="1" x14ac:dyDescent="0.25">
      <c r="A50" s="13" t="s">
        <v>19</v>
      </c>
      <c r="B50" s="18">
        <v>951</v>
      </c>
      <c r="C50" s="18" t="s">
        <v>139</v>
      </c>
      <c r="D50" s="18">
        <f>D51</f>
        <v>23004.5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0.75" customHeight="1" x14ac:dyDescent="0.25">
      <c r="A51" s="14" t="s">
        <v>24</v>
      </c>
      <c r="B51" s="20">
        <v>951</v>
      </c>
      <c r="C51" s="20" t="s">
        <v>48</v>
      </c>
      <c r="D51" s="20">
        <f>D52</f>
        <v>23004.5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30.75" customHeight="1" x14ac:dyDescent="0.25">
      <c r="A52" s="14" t="s">
        <v>90</v>
      </c>
      <c r="B52" s="20">
        <v>951</v>
      </c>
      <c r="C52" s="20" t="s">
        <v>91</v>
      </c>
      <c r="D52" s="20">
        <v>23004.5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36.75" customHeight="1" x14ac:dyDescent="0.25">
      <c r="A53" s="13" t="s">
        <v>5</v>
      </c>
      <c r="B53" s="17" t="s">
        <v>125</v>
      </c>
      <c r="C53" s="6" t="s">
        <v>49</v>
      </c>
      <c r="D53" s="25">
        <f>D54+D56</f>
        <v>2585.8000000000002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0.75" customHeight="1" x14ac:dyDescent="0.25">
      <c r="A54" s="14" t="s">
        <v>196</v>
      </c>
      <c r="B54" s="23" t="s">
        <v>125</v>
      </c>
      <c r="C54" s="10" t="s">
        <v>197</v>
      </c>
      <c r="D54" s="24">
        <f>D55</f>
        <v>1485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05" customHeight="1" x14ac:dyDescent="0.25">
      <c r="A55" s="27" t="s">
        <v>166</v>
      </c>
      <c r="B55" s="17" t="s">
        <v>125</v>
      </c>
      <c r="C55" s="7" t="s">
        <v>167</v>
      </c>
      <c r="D55" s="24">
        <v>1485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65.25" customHeight="1" x14ac:dyDescent="0.25">
      <c r="A56" s="14" t="s">
        <v>20</v>
      </c>
      <c r="B56" s="23" t="s">
        <v>125</v>
      </c>
      <c r="C56" s="7" t="s">
        <v>138</v>
      </c>
      <c r="D56" s="24">
        <f>D57+D59</f>
        <v>1100.8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6" customHeight="1" x14ac:dyDescent="0.25">
      <c r="A57" s="14" t="s">
        <v>12</v>
      </c>
      <c r="B57" s="23" t="s">
        <v>125</v>
      </c>
      <c r="C57" s="7" t="s">
        <v>50</v>
      </c>
      <c r="D57" s="24">
        <f>D58</f>
        <v>1031.2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49.5" customHeight="1" x14ac:dyDescent="0.25">
      <c r="A58" s="14" t="s">
        <v>92</v>
      </c>
      <c r="B58" s="20">
        <v>951</v>
      </c>
      <c r="C58" s="7" t="s">
        <v>93</v>
      </c>
      <c r="D58" s="24">
        <v>1031.2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81" customHeight="1" x14ac:dyDescent="0.25">
      <c r="A59" s="14" t="s">
        <v>114</v>
      </c>
      <c r="B59" s="20">
        <v>951</v>
      </c>
      <c r="C59" s="7" t="s">
        <v>115</v>
      </c>
      <c r="D59" s="24">
        <f>D60</f>
        <v>69.599999999999994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85.5" customHeight="1" x14ac:dyDescent="0.25">
      <c r="A60" s="14" t="s">
        <v>113</v>
      </c>
      <c r="B60" s="20">
        <v>951</v>
      </c>
      <c r="C60" s="7" t="s">
        <v>116</v>
      </c>
      <c r="D60" s="24">
        <f>D61</f>
        <v>69.599999999999994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96.75" customHeight="1" x14ac:dyDescent="0.25">
      <c r="A61" s="14" t="s">
        <v>105</v>
      </c>
      <c r="B61" s="20">
        <v>951</v>
      </c>
      <c r="C61" s="7" t="s">
        <v>106</v>
      </c>
      <c r="D61" s="24">
        <v>69.599999999999994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x14ac:dyDescent="0.25">
      <c r="A62" s="13" t="s">
        <v>25</v>
      </c>
      <c r="B62" s="17" t="s">
        <v>125</v>
      </c>
      <c r="C62" s="6" t="s">
        <v>140</v>
      </c>
      <c r="D62" s="25">
        <f>D63+D64+D65+D66+D67</f>
        <v>417.6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87.75" customHeight="1" x14ac:dyDescent="0.25">
      <c r="A63" s="28" t="s">
        <v>151</v>
      </c>
      <c r="B63" s="23" t="s">
        <v>125</v>
      </c>
      <c r="C63" s="30" t="s">
        <v>156</v>
      </c>
      <c r="D63" s="24">
        <v>8.1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63" x14ac:dyDescent="0.25">
      <c r="A64" s="27" t="s">
        <v>152</v>
      </c>
      <c r="B64" s="23" t="s">
        <v>125</v>
      </c>
      <c r="C64" s="7" t="s">
        <v>157</v>
      </c>
      <c r="D64" s="24">
        <v>29.9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84.75" customHeight="1" x14ac:dyDescent="0.25">
      <c r="A65" s="29" t="s">
        <v>153</v>
      </c>
      <c r="B65" s="20">
        <v>951</v>
      </c>
      <c r="C65" s="7" t="s">
        <v>158</v>
      </c>
      <c r="D65" s="24">
        <v>298.60000000000002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86.25" customHeight="1" x14ac:dyDescent="0.25">
      <c r="A66" s="29" t="s">
        <v>154</v>
      </c>
      <c r="B66" s="20">
        <v>951</v>
      </c>
      <c r="C66" s="31" t="s">
        <v>159</v>
      </c>
      <c r="D66" s="24">
        <v>6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65.25" customHeight="1" x14ac:dyDescent="0.25">
      <c r="A67" s="29" t="s">
        <v>155</v>
      </c>
      <c r="B67" s="20">
        <v>951</v>
      </c>
      <c r="C67" s="31" t="s">
        <v>160</v>
      </c>
      <c r="D67" s="24">
        <v>75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24" customHeight="1" x14ac:dyDescent="0.25">
      <c r="A68" s="13" t="s">
        <v>100</v>
      </c>
      <c r="B68" s="18">
        <v>951</v>
      </c>
      <c r="C68" s="6" t="s">
        <v>101</v>
      </c>
      <c r="D68" s="25">
        <f>D69+D70</f>
        <v>1228.5</v>
      </c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33.75" customHeight="1" x14ac:dyDescent="0.25">
      <c r="A69" s="14" t="s">
        <v>123</v>
      </c>
      <c r="B69" s="20">
        <v>951</v>
      </c>
      <c r="C69" s="7" t="s">
        <v>124</v>
      </c>
      <c r="D69" s="24">
        <v>0.6</v>
      </c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31.5" x14ac:dyDescent="0.25">
      <c r="A70" s="14" t="s">
        <v>103</v>
      </c>
      <c r="B70" s="20">
        <v>951</v>
      </c>
      <c r="C70" s="7" t="s">
        <v>102</v>
      </c>
      <c r="D70" s="24">
        <v>1227.9000000000001</v>
      </c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x14ac:dyDescent="0.25">
      <c r="A71" s="13" t="s">
        <v>13</v>
      </c>
      <c r="B71" s="18">
        <v>951</v>
      </c>
      <c r="C71" s="18" t="s">
        <v>51</v>
      </c>
      <c r="D71" s="19">
        <f>D72+D93+D90+D95+D98</f>
        <v>76685.599999999991</v>
      </c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55.5" customHeight="1" x14ac:dyDescent="0.25">
      <c r="A72" s="13" t="s">
        <v>14</v>
      </c>
      <c r="B72" s="18">
        <v>951</v>
      </c>
      <c r="C72" s="18" t="s">
        <v>52</v>
      </c>
      <c r="D72" s="19">
        <f>D87+D78+D73</f>
        <v>47938.5</v>
      </c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36.75" customHeight="1" x14ac:dyDescent="0.25">
      <c r="A73" s="13" t="s">
        <v>104</v>
      </c>
      <c r="B73" s="18">
        <v>951</v>
      </c>
      <c r="C73" s="18" t="s">
        <v>137</v>
      </c>
      <c r="D73" s="19">
        <f>D74+D76</f>
        <v>1239.5</v>
      </c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33.75" customHeight="1" x14ac:dyDescent="0.25">
      <c r="A74" s="27" t="s">
        <v>195</v>
      </c>
      <c r="B74" s="20">
        <v>951</v>
      </c>
      <c r="C74" s="20" t="s">
        <v>194</v>
      </c>
      <c r="D74" s="21">
        <f>D75</f>
        <v>1015.2</v>
      </c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47.25" x14ac:dyDescent="0.25">
      <c r="A75" s="27" t="s">
        <v>165</v>
      </c>
      <c r="B75" s="18">
        <v>951</v>
      </c>
      <c r="C75" s="20" t="s">
        <v>164</v>
      </c>
      <c r="D75" s="21">
        <v>1015.2</v>
      </c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34.5" customHeight="1" x14ac:dyDescent="0.25">
      <c r="A76" s="14" t="s">
        <v>118</v>
      </c>
      <c r="B76" s="20">
        <v>951</v>
      </c>
      <c r="C76" s="20" t="s">
        <v>136</v>
      </c>
      <c r="D76" s="21">
        <f>D77</f>
        <v>224.3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4.5" customHeight="1" x14ac:dyDescent="0.25">
      <c r="A77" s="14" t="s">
        <v>117</v>
      </c>
      <c r="B77" s="20">
        <v>951</v>
      </c>
      <c r="C77" s="20" t="s">
        <v>135</v>
      </c>
      <c r="D77" s="21">
        <v>224.3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8.75" customHeight="1" x14ac:dyDescent="0.25">
      <c r="A78" s="13" t="s">
        <v>22</v>
      </c>
      <c r="B78" s="18">
        <v>951</v>
      </c>
      <c r="C78" s="18" t="s">
        <v>134</v>
      </c>
      <c r="D78" s="19">
        <f>D79+D81+D83+D85</f>
        <v>46531.4</v>
      </c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69.75" customHeight="1" x14ac:dyDescent="0.25">
      <c r="A79" s="32" t="s">
        <v>161</v>
      </c>
      <c r="B79" s="20">
        <v>951</v>
      </c>
      <c r="C79" s="20" t="s">
        <v>144</v>
      </c>
      <c r="D79" s="21">
        <f>D80</f>
        <v>5386.7</v>
      </c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66.75" customHeight="1" x14ac:dyDescent="0.25">
      <c r="A80" s="33" t="s">
        <v>162</v>
      </c>
      <c r="B80" s="20">
        <v>951</v>
      </c>
      <c r="C80" s="20" t="s">
        <v>143</v>
      </c>
      <c r="D80" s="21">
        <v>5386.7</v>
      </c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8.25" customHeight="1" x14ac:dyDescent="0.25">
      <c r="A81" s="14" t="s">
        <v>120</v>
      </c>
      <c r="B81" s="20">
        <v>951</v>
      </c>
      <c r="C81" s="20" t="s">
        <v>133</v>
      </c>
      <c r="D81" s="21">
        <f>D82</f>
        <v>6959.5</v>
      </c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42.75" customHeight="1" x14ac:dyDescent="0.25">
      <c r="A82" s="14" t="s">
        <v>119</v>
      </c>
      <c r="B82" s="20">
        <v>951</v>
      </c>
      <c r="C82" s="20" t="s">
        <v>133</v>
      </c>
      <c r="D82" s="21">
        <v>6959.5</v>
      </c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2" customHeight="1" x14ac:dyDescent="0.25">
      <c r="A83" s="14" t="s">
        <v>122</v>
      </c>
      <c r="B83" s="20">
        <v>951</v>
      </c>
      <c r="C83" s="20" t="s">
        <v>132</v>
      </c>
      <c r="D83" s="21">
        <f>D84</f>
        <v>16371.7</v>
      </c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55.5" customHeight="1" x14ac:dyDescent="0.25">
      <c r="A84" s="14" t="s">
        <v>121</v>
      </c>
      <c r="B84" s="20">
        <v>951</v>
      </c>
      <c r="C84" s="20" t="s">
        <v>131</v>
      </c>
      <c r="D84" s="21">
        <v>16371.7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22.5" customHeight="1" x14ac:dyDescent="0.25">
      <c r="A85" s="14" t="s">
        <v>23</v>
      </c>
      <c r="B85" s="20">
        <v>951</v>
      </c>
      <c r="C85" s="20" t="s">
        <v>130</v>
      </c>
      <c r="D85" s="21">
        <f>D86</f>
        <v>17813.5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24" customHeight="1" x14ac:dyDescent="0.25">
      <c r="A86" s="14" t="s">
        <v>94</v>
      </c>
      <c r="B86" s="20">
        <v>951</v>
      </c>
      <c r="C86" s="20" t="s">
        <v>129</v>
      </c>
      <c r="D86" s="21">
        <v>17813.5</v>
      </c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47.25" customHeight="1" x14ac:dyDescent="0.25">
      <c r="A87" s="13" t="s">
        <v>15</v>
      </c>
      <c r="B87" s="18">
        <v>951</v>
      </c>
      <c r="C87" s="18" t="s">
        <v>128</v>
      </c>
      <c r="D87" s="18">
        <f>D88</f>
        <v>167.6</v>
      </c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31.5" customHeight="1" x14ac:dyDescent="0.25">
      <c r="A88" s="14" t="s">
        <v>21</v>
      </c>
      <c r="B88" s="20">
        <v>951</v>
      </c>
      <c r="C88" s="20" t="s">
        <v>127</v>
      </c>
      <c r="D88" s="20">
        <f>D89</f>
        <v>167.6</v>
      </c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36" customHeight="1" x14ac:dyDescent="0.25">
      <c r="A89" s="14" t="s">
        <v>95</v>
      </c>
      <c r="B89" s="20">
        <v>951</v>
      </c>
      <c r="C89" s="20" t="s">
        <v>126</v>
      </c>
      <c r="D89" s="20">
        <v>167.6</v>
      </c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9.5" customHeight="1" x14ac:dyDescent="0.25">
      <c r="A90" s="38" t="s">
        <v>178</v>
      </c>
      <c r="B90" s="18">
        <v>951</v>
      </c>
      <c r="C90" s="39" t="s">
        <v>179</v>
      </c>
      <c r="D90" s="18">
        <f>D91</f>
        <v>28159.200000000001</v>
      </c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49.5" customHeight="1" x14ac:dyDescent="0.25">
      <c r="A91" s="28" t="s">
        <v>180</v>
      </c>
      <c r="B91" s="20">
        <v>951</v>
      </c>
      <c r="C91" s="35" t="s">
        <v>181</v>
      </c>
      <c r="D91" s="20">
        <f>D92</f>
        <v>28159.200000000001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31.25" customHeight="1" x14ac:dyDescent="0.25">
      <c r="A92" s="34" t="s">
        <v>163</v>
      </c>
      <c r="B92" s="20">
        <v>951</v>
      </c>
      <c r="C92" s="35" t="s">
        <v>177</v>
      </c>
      <c r="D92" s="20">
        <v>28159.200000000001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36" customHeight="1" x14ac:dyDescent="0.25">
      <c r="A93" s="13" t="s">
        <v>96</v>
      </c>
      <c r="B93" s="18">
        <v>951</v>
      </c>
      <c r="C93" s="18" t="s">
        <v>97</v>
      </c>
      <c r="D93" s="18">
        <f>D94</f>
        <v>776.5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3" customHeight="1" x14ac:dyDescent="0.25">
      <c r="A94" s="14" t="s">
        <v>99</v>
      </c>
      <c r="B94" s="20">
        <v>951</v>
      </c>
      <c r="C94" s="20" t="s">
        <v>98</v>
      </c>
      <c r="D94" s="20">
        <v>776.5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87" customHeight="1" x14ac:dyDescent="0.25">
      <c r="A95" s="13" t="s">
        <v>183</v>
      </c>
      <c r="B95" s="18">
        <v>951</v>
      </c>
      <c r="C95" s="18" t="s">
        <v>184</v>
      </c>
      <c r="D95" s="18">
        <f>D96</f>
        <v>3.7</v>
      </c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1.25" customHeight="1" x14ac:dyDescent="0.25">
      <c r="A96" s="13" t="s">
        <v>188</v>
      </c>
      <c r="B96" s="18">
        <v>951</v>
      </c>
      <c r="C96" s="18" t="s">
        <v>189</v>
      </c>
      <c r="D96" s="18">
        <f>D97</f>
        <v>3.7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0.5" customHeight="1" x14ac:dyDescent="0.25">
      <c r="A97" s="14" t="s">
        <v>187</v>
      </c>
      <c r="B97" s="20">
        <v>951</v>
      </c>
      <c r="C97" s="20" t="s">
        <v>186</v>
      </c>
      <c r="D97" s="20">
        <v>3.7</v>
      </c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74.25" customHeight="1" x14ac:dyDescent="0.25">
      <c r="A98" s="40" t="s">
        <v>182</v>
      </c>
      <c r="B98" s="18">
        <v>951</v>
      </c>
      <c r="C98" s="18" t="s">
        <v>185</v>
      </c>
      <c r="D98" s="18">
        <f>D99</f>
        <v>-192.3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74.25" customHeight="1" x14ac:dyDescent="0.25">
      <c r="A99" s="40" t="s">
        <v>192</v>
      </c>
      <c r="B99" s="18">
        <v>951</v>
      </c>
      <c r="C99" s="18" t="s">
        <v>193</v>
      </c>
      <c r="D99" s="18">
        <f>D100</f>
        <v>-192.3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57" customHeight="1" x14ac:dyDescent="0.25">
      <c r="A100" s="36" t="s">
        <v>190</v>
      </c>
      <c r="B100" s="20">
        <v>951</v>
      </c>
      <c r="C100" s="37" t="s">
        <v>191</v>
      </c>
      <c r="D100" s="20">
        <v>-192.3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20.25" customHeight="1" x14ac:dyDescent="0.25">
      <c r="A101" s="13" t="s">
        <v>16</v>
      </c>
      <c r="B101" s="18"/>
      <c r="C101" s="18"/>
      <c r="D101" s="19">
        <f>D71+D11</f>
        <v>246419.69999999995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24" hidden="1" customHeight="1" x14ac:dyDescent="0.2">
      <c r="B102" s="1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33" hidden="1" customHeight="1" x14ac:dyDescent="0.2">
      <c r="B103" s="1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9.75" hidden="1" customHeight="1" x14ac:dyDescent="0.2">
      <c r="B104" s="1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3.75" hidden="1" customHeight="1" x14ac:dyDescent="0.2">
      <c r="B105" s="1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idden="1" x14ac:dyDescent="0.2">
      <c r="B106" s="1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0.5" hidden="1" customHeight="1" x14ac:dyDescent="0.2">
      <c r="B107" s="1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2.25" hidden="1" customHeight="1" x14ac:dyDescent="0.2">
      <c r="B108" s="1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idden="1" x14ac:dyDescent="0.2">
      <c r="B109" s="1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idden="1" x14ac:dyDescent="0.2">
      <c r="B110" s="1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">
      <c r="B111" s="1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">
      <c r="A112" t="s">
        <v>174</v>
      </c>
      <c r="B112" s="1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">
      <c r="A113" t="s">
        <v>175</v>
      </c>
      <c r="B113" s="1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">
      <c r="A114" t="s">
        <v>17</v>
      </c>
      <c r="B114" s="12"/>
      <c r="D114" t="s">
        <v>176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B115" s="1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B116" s="1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B117" s="1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B118" s="1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B119" s="1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B120" s="1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B121" s="1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21.75" customHeight="1" x14ac:dyDescent="0.2"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6:24" x14ac:dyDescent="0.2"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6:24" x14ac:dyDescent="0.2"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6:24" x14ac:dyDescent="0.2"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6:24" x14ac:dyDescent="0.2"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6:24" x14ac:dyDescent="0.2"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6:24" x14ac:dyDescent="0.2"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6:24" x14ac:dyDescent="0.2"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6:24" x14ac:dyDescent="0.2"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6:24" x14ac:dyDescent="0.2"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6:24" x14ac:dyDescent="0.2"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6:24" x14ac:dyDescent="0.2"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6:24" x14ac:dyDescent="0.2"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6:24" x14ac:dyDescent="0.2"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6:24" x14ac:dyDescent="0.2"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6:24" x14ac:dyDescent="0.2"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6:24" x14ac:dyDescent="0.2"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1:24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</row>
    <row r="1200" spans="1:24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</row>
    <row r="1201" spans="1:24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</row>
    <row r="1202" spans="1:24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</row>
    <row r="1203" spans="1:24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</row>
    <row r="1204" spans="1:24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</row>
    <row r="1205" spans="1:24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</row>
    <row r="1206" spans="1:24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</row>
    <row r="1207" spans="1:24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</row>
    <row r="1208" spans="1:24" x14ac:dyDescent="0.2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</row>
    <row r="1209" spans="1:24" x14ac:dyDescent="0.2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</row>
    <row r="1210" spans="1:24" x14ac:dyDescent="0.2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</row>
    <row r="1211" spans="1:24" x14ac:dyDescent="0.2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</row>
    <row r="1212" spans="1:24" x14ac:dyDescent="0.2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</row>
    <row r="1213" spans="1:24" x14ac:dyDescent="0.2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</row>
    <row r="1214" spans="1:24" x14ac:dyDescent="0.2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</row>
    <row r="1215" spans="1:24" x14ac:dyDescent="0.2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</row>
    <row r="1216" spans="1:24" x14ac:dyDescent="0.2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</row>
    <row r="1217" spans="1:24" x14ac:dyDescent="0.2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</row>
    <row r="1218" spans="1:24" x14ac:dyDescent="0.2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</row>
    <row r="1219" spans="1:24" x14ac:dyDescent="0.2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</row>
    <row r="1220" spans="1:24" x14ac:dyDescent="0.2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</row>
    <row r="1221" spans="1:24" x14ac:dyDescent="0.2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</row>
    <row r="1222" spans="1:24" x14ac:dyDescent="0.2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</row>
    <row r="1223" spans="1:24" x14ac:dyDescent="0.2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</row>
    <row r="1224" spans="1:24" x14ac:dyDescent="0.2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</row>
    <row r="1225" spans="1:24" x14ac:dyDescent="0.2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</row>
    <row r="1226" spans="1:24" x14ac:dyDescent="0.2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</row>
    <row r="1227" spans="1:24" x14ac:dyDescent="0.2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</row>
    <row r="1228" spans="1:24" x14ac:dyDescent="0.2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</row>
    <row r="1229" spans="1:24" x14ac:dyDescent="0.2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</row>
    <row r="1230" spans="1:24" x14ac:dyDescent="0.2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</row>
    <row r="1231" spans="1:24" x14ac:dyDescent="0.2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</row>
    <row r="1232" spans="1:24" x14ac:dyDescent="0.2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</row>
    <row r="1233" spans="1:24" x14ac:dyDescent="0.2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</row>
    <row r="1234" spans="1:24" x14ac:dyDescent="0.2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</row>
    <row r="1235" spans="1:24" x14ac:dyDescent="0.2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</row>
    <row r="1236" spans="1:24" x14ac:dyDescent="0.2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</row>
    <row r="1237" spans="1:24" x14ac:dyDescent="0.2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</row>
    <row r="1238" spans="1:24" x14ac:dyDescent="0.2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</row>
    <row r="1239" spans="1:24" x14ac:dyDescent="0.2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</row>
    <row r="1240" spans="1:24" x14ac:dyDescent="0.2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</row>
    <row r="1241" spans="1:24" x14ac:dyDescent="0.2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</row>
    <row r="1242" spans="1:24" x14ac:dyDescent="0.2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</row>
    <row r="1243" spans="1:24" x14ac:dyDescent="0.2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</row>
    <row r="1244" spans="1:24" x14ac:dyDescent="0.2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</row>
    <row r="1245" spans="1:24" x14ac:dyDescent="0.2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</row>
    <row r="1246" spans="1:24" x14ac:dyDescent="0.2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</row>
    <row r="1247" spans="1:24" x14ac:dyDescent="0.2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</row>
    <row r="1248" spans="1:24" x14ac:dyDescent="0.2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</row>
    <row r="1249" spans="1:24" x14ac:dyDescent="0.2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</row>
    <row r="1250" spans="1:24" x14ac:dyDescent="0.2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</row>
    <row r="1251" spans="1:24" x14ac:dyDescent="0.2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</row>
    <row r="1252" spans="1:24" x14ac:dyDescent="0.2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</row>
    <row r="1253" spans="1:24" x14ac:dyDescent="0.2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</row>
    <row r="1254" spans="1:24" x14ac:dyDescent="0.2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</row>
    <row r="1255" spans="1:24" x14ac:dyDescent="0.2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</row>
    <row r="1256" spans="1:24" x14ac:dyDescent="0.2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</row>
    <row r="1257" spans="1:24" x14ac:dyDescent="0.2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</row>
    <row r="1258" spans="1:24" x14ac:dyDescent="0.2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</row>
    <row r="1259" spans="1:24" x14ac:dyDescent="0.2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</row>
    <row r="1260" spans="1:24" x14ac:dyDescent="0.2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</row>
    <row r="1261" spans="1:24" x14ac:dyDescent="0.2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</row>
    <row r="1262" spans="1:24" x14ac:dyDescent="0.2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</row>
    <row r="1263" spans="1:24" x14ac:dyDescent="0.2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</row>
    <row r="1264" spans="1:24" x14ac:dyDescent="0.2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</row>
    <row r="1265" spans="1:24" x14ac:dyDescent="0.2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</row>
    <row r="1266" spans="1:24" x14ac:dyDescent="0.2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</row>
    <row r="1267" spans="1:24" x14ac:dyDescent="0.2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</row>
    <row r="1268" spans="1:24" x14ac:dyDescent="0.2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</row>
    <row r="1269" spans="1:24" x14ac:dyDescent="0.2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</row>
    <row r="1270" spans="1:24" x14ac:dyDescent="0.2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</row>
    <row r="1271" spans="1:24" x14ac:dyDescent="0.2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</row>
    <row r="1272" spans="1:24" x14ac:dyDescent="0.2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</row>
    <row r="1273" spans="1:24" x14ac:dyDescent="0.2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</row>
    <row r="1274" spans="1:24" x14ac:dyDescent="0.2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</row>
    <row r="1275" spans="1:24" x14ac:dyDescent="0.2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</row>
    <row r="1276" spans="1:24" x14ac:dyDescent="0.2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</row>
    <row r="1277" spans="1:24" x14ac:dyDescent="0.2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</row>
    <row r="1278" spans="1:24" x14ac:dyDescent="0.2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</row>
    <row r="1279" spans="1:24" x14ac:dyDescent="0.2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</row>
    <row r="1280" spans="1:24" x14ac:dyDescent="0.2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</row>
    <row r="1281" spans="1:24" x14ac:dyDescent="0.2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</row>
    <row r="1282" spans="1:24" x14ac:dyDescent="0.2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</row>
    <row r="1283" spans="1:24" x14ac:dyDescent="0.2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</row>
    <row r="1284" spans="1:24" x14ac:dyDescent="0.2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</row>
    <row r="1285" spans="1:24" x14ac:dyDescent="0.2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</row>
    <row r="1286" spans="1:24" x14ac:dyDescent="0.2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</row>
    <row r="1287" spans="1:24" x14ac:dyDescent="0.2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</row>
    <row r="1288" spans="1:24" x14ac:dyDescent="0.2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</row>
    <row r="1289" spans="1:24" x14ac:dyDescent="0.2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</row>
    <row r="1290" spans="1:24" x14ac:dyDescent="0.2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</row>
    <row r="1291" spans="1:24" x14ac:dyDescent="0.2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</row>
    <row r="1292" spans="1:24" x14ac:dyDescent="0.2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</row>
    <row r="1293" spans="1:24" x14ac:dyDescent="0.2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</row>
    <row r="1294" spans="1:24" x14ac:dyDescent="0.2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</row>
    <row r="1295" spans="1:24" x14ac:dyDescent="0.2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</row>
    <row r="1296" spans="1:24" x14ac:dyDescent="0.2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</row>
    <row r="1297" spans="1:24" x14ac:dyDescent="0.2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</row>
    <row r="1298" spans="1:24" x14ac:dyDescent="0.2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</row>
    <row r="1299" spans="1:24" x14ac:dyDescent="0.2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</row>
    <row r="1300" spans="1:24" x14ac:dyDescent="0.2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</row>
    <row r="1301" spans="1:24" x14ac:dyDescent="0.2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</row>
    <row r="1302" spans="1:24" x14ac:dyDescent="0.2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</row>
    <row r="1303" spans="1:24" x14ac:dyDescent="0.2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</row>
    <row r="1304" spans="1:24" x14ac:dyDescent="0.2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</row>
    <row r="1305" spans="1:24" x14ac:dyDescent="0.2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</row>
    <row r="1306" spans="1:24" x14ac:dyDescent="0.2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</row>
    <row r="1307" spans="1:24" x14ac:dyDescent="0.2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</row>
    <row r="1308" spans="1:24" x14ac:dyDescent="0.2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</row>
    <row r="1309" spans="1:24" x14ac:dyDescent="0.2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</row>
    <row r="1310" spans="1:24" x14ac:dyDescent="0.2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</row>
    <row r="1311" spans="1:24" x14ac:dyDescent="0.2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</row>
    <row r="1312" spans="1:24" x14ac:dyDescent="0.2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</row>
    <row r="1313" spans="1:24" x14ac:dyDescent="0.2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</row>
    <row r="1314" spans="1:24" x14ac:dyDescent="0.2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</row>
    <row r="1315" spans="1:24" x14ac:dyDescent="0.2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</row>
    <row r="1316" spans="1:24" x14ac:dyDescent="0.2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</row>
    <row r="1317" spans="1:24" x14ac:dyDescent="0.2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</row>
    <row r="1318" spans="1:24" x14ac:dyDescent="0.2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</row>
    <row r="1319" spans="1:24" x14ac:dyDescent="0.2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</row>
    <row r="1320" spans="1:24" x14ac:dyDescent="0.2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</row>
    <row r="1321" spans="1:24" x14ac:dyDescent="0.2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</row>
    <row r="1322" spans="1:24" x14ac:dyDescent="0.2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</row>
    <row r="1323" spans="1:24" x14ac:dyDescent="0.2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</row>
    <row r="1324" spans="1:24" x14ac:dyDescent="0.2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</row>
    <row r="1325" spans="1:24" x14ac:dyDescent="0.2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</row>
    <row r="1326" spans="1:24" x14ac:dyDescent="0.2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</row>
    <row r="1327" spans="1:24" x14ac:dyDescent="0.2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</row>
    <row r="1328" spans="1:24" x14ac:dyDescent="0.2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</row>
    <row r="1329" spans="1:24" x14ac:dyDescent="0.2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</row>
    <row r="1330" spans="1:24" x14ac:dyDescent="0.2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</row>
    <row r="1331" spans="1:24" x14ac:dyDescent="0.2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</row>
    <row r="1332" spans="1:24" x14ac:dyDescent="0.2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</row>
    <row r="1333" spans="1:24" x14ac:dyDescent="0.2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</row>
    <row r="1334" spans="1:24" x14ac:dyDescent="0.2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</row>
    <row r="1335" spans="1:24" x14ac:dyDescent="0.2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</row>
    <row r="1336" spans="1:24" x14ac:dyDescent="0.2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</row>
    <row r="1337" spans="1:24" x14ac:dyDescent="0.2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</row>
    <row r="1338" spans="1:24" x14ac:dyDescent="0.2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</row>
    <row r="1339" spans="1:24" x14ac:dyDescent="0.2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</row>
    <row r="1340" spans="1:24" x14ac:dyDescent="0.2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</row>
    <row r="1341" spans="1:24" x14ac:dyDescent="0.2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</row>
    <row r="1342" spans="1:24" x14ac:dyDescent="0.2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</row>
    <row r="1343" spans="1:24" x14ac:dyDescent="0.2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</row>
    <row r="1344" spans="1:24" x14ac:dyDescent="0.2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</row>
    <row r="1345" spans="1:24" x14ac:dyDescent="0.2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</row>
    <row r="1346" spans="1:24" x14ac:dyDescent="0.2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</row>
    <row r="1347" spans="1:24" x14ac:dyDescent="0.2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</row>
    <row r="1348" spans="1:24" x14ac:dyDescent="0.2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</row>
    <row r="1349" spans="1:24" x14ac:dyDescent="0.2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</row>
    <row r="1350" spans="1:24" x14ac:dyDescent="0.2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</row>
    <row r="1351" spans="1:24" x14ac:dyDescent="0.2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</row>
    <row r="1352" spans="1:24" x14ac:dyDescent="0.2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</row>
    <row r="1353" spans="1:24" x14ac:dyDescent="0.2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</row>
    <row r="1354" spans="1:24" x14ac:dyDescent="0.2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</row>
    <row r="1355" spans="1:24" x14ac:dyDescent="0.2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</row>
    <row r="1356" spans="1:24" x14ac:dyDescent="0.2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</row>
    <row r="1357" spans="1:24" x14ac:dyDescent="0.2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</row>
    <row r="1358" spans="1:24" x14ac:dyDescent="0.2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</row>
    <row r="1359" spans="1:24" x14ac:dyDescent="0.2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</row>
    <row r="1360" spans="1:24" x14ac:dyDescent="0.2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</row>
    <row r="1361" spans="1:24" x14ac:dyDescent="0.2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</row>
    <row r="1362" spans="1:24" x14ac:dyDescent="0.2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</row>
    <row r="1363" spans="1:24" x14ac:dyDescent="0.2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</row>
    <row r="1364" spans="1:24" x14ac:dyDescent="0.2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</row>
    <row r="1365" spans="1:24" x14ac:dyDescent="0.2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</row>
    <row r="1366" spans="1:24" x14ac:dyDescent="0.2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</row>
    <row r="1367" spans="1:24" x14ac:dyDescent="0.2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</row>
    <row r="1368" spans="1:24" x14ac:dyDescent="0.2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</row>
    <row r="1369" spans="1:24" x14ac:dyDescent="0.2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</row>
    <row r="1370" spans="1:24" x14ac:dyDescent="0.2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</row>
    <row r="1371" spans="1:24" x14ac:dyDescent="0.2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</row>
    <row r="1372" spans="1:24" x14ac:dyDescent="0.2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</row>
    <row r="1373" spans="1:24" x14ac:dyDescent="0.2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</row>
    <row r="1374" spans="1:24" x14ac:dyDescent="0.2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</row>
    <row r="1375" spans="1:24" x14ac:dyDescent="0.2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</row>
    <row r="1376" spans="1:24" x14ac:dyDescent="0.2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</row>
    <row r="1377" spans="1:24" x14ac:dyDescent="0.2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</row>
    <row r="1378" spans="1:24" x14ac:dyDescent="0.2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</row>
    <row r="1379" spans="1:24" x14ac:dyDescent="0.2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</row>
    <row r="1380" spans="1:24" x14ac:dyDescent="0.2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</row>
    <row r="1381" spans="1:24" x14ac:dyDescent="0.2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</row>
    <row r="1382" spans="1:24" x14ac:dyDescent="0.2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</row>
    <row r="1383" spans="1:24" x14ac:dyDescent="0.2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</row>
    <row r="1384" spans="1:24" x14ac:dyDescent="0.2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</row>
    <row r="1385" spans="1:24" x14ac:dyDescent="0.2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</row>
    <row r="1386" spans="1:24" x14ac:dyDescent="0.2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</row>
    <row r="1387" spans="1:24" x14ac:dyDescent="0.2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</row>
    <row r="1388" spans="1:24" x14ac:dyDescent="0.2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</row>
    <row r="1389" spans="1:24" x14ac:dyDescent="0.2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</row>
    <row r="1390" spans="1:24" x14ac:dyDescent="0.2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</row>
    <row r="1391" spans="1:24" x14ac:dyDescent="0.2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</row>
    <row r="1392" spans="1:24" x14ac:dyDescent="0.2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</row>
    <row r="1393" spans="1:24" x14ac:dyDescent="0.2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</row>
    <row r="1394" spans="1:24" x14ac:dyDescent="0.2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</row>
    <row r="1395" spans="1:24" x14ac:dyDescent="0.2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</row>
    <row r="1396" spans="1:24" x14ac:dyDescent="0.2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</row>
    <row r="1397" spans="1:24" x14ac:dyDescent="0.2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</row>
    <row r="1398" spans="1:24" x14ac:dyDescent="0.2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</row>
    <row r="1399" spans="1:24" x14ac:dyDescent="0.2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</row>
    <row r="1400" spans="1:24" x14ac:dyDescent="0.2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</row>
    <row r="1401" spans="1:24" x14ac:dyDescent="0.2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</row>
    <row r="1402" spans="1:24" x14ac:dyDescent="0.2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</row>
    <row r="1403" spans="1:24" x14ac:dyDescent="0.2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</row>
    <row r="1404" spans="1:24" x14ac:dyDescent="0.2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</row>
    <row r="1405" spans="1:24" x14ac:dyDescent="0.2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</row>
    <row r="1406" spans="1:24" x14ac:dyDescent="0.2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</row>
    <row r="1407" spans="1:24" x14ac:dyDescent="0.2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</row>
    <row r="1408" spans="1:24" x14ac:dyDescent="0.2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</row>
    <row r="1409" spans="1:24" x14ac:dyDescent="0.2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</row>
    <row r="1410" spans="1:24" x14ac:dyDescent="0.2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</row>
    <row r="1411" spans="1:24" x14ac:dyDescent="0.2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</row>
    <row r="1412" spans="1:24" x14ac:dyDescent="0.2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</row>
    <row r="1413" spans="1:24" x14ac:dyDescent="0.2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</row>
    <row r="1414" spans="1:24" x14ac:dyDescent="0.2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</row>
    <row r="1415" spans="1:24" x14ac:dyDescent="0.2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</row>
    <row r="1416" spans="1:24" x14ac:dyDescent="0.2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</row>
    <row r="1417" spans="1:24" x14ac:dyDescent="0.2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</row>
    <row r="1418" spans="1:24" x14ac:dyDescent="0.2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</row>
    <row r="1419" spans="1:24" x14ac:dyDescent="0.2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</row>
    <row r="1420" spans="1:24" x14ac:dyDescent="0.2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</row>
    <row r="1421" spans="1:24" x14ac:dyDescent="0.2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</row>
    <row r="1422" spans="1:24" x14ac:dyDescent="0.2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</row>
    <row r="1423" spans="1:24" x14ac:dyDescent="0.2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</row>
    <row r="1424" spans="1:24" x14ac:dyDescent="0.2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</row>
    <row r="1425" spans="1:24" x14ac:dyDescent="0.2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</row>
    <row r="1426" spans="1:24" x14ac:dyDescent="0.2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</row>
    <row r="1427" spans="1:24" x14ac:dyDescent="0.2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</row>
    <row r="1428" spans="1:24" x14ac:dyDescent="0.2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</row>
    <row r="1429" spans="1:24" x14ac:dyDescent="0.2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</row>
    <row r="1430" spans="1:24" x14ac:dyDescent="0.2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</row>
    <row r="1431" spans="1:24" x14ac:dyDescent="0.2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</row>
    <row r="1432" spans="1:24" x14ac:dyDescent="0.2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</row>
    <row r="1433" spans="1:24" x14ac:dyDescent="0.2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</row>
    <row r="1434" spans="1:24" x14ac:dyDescent="0.2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</row>
    <row r="1435" spans="1:24" x14ac:dyDescent="0.2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</row>
    <row r="1436" spans="1:24" x14ac:dyDescent="0.2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</row>
    <row r="1437" spans="1:24" x14ac:dyDescent="0.2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</row>
    <row r="1438" spans="1:24" x14ac:dyDescent="0.2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</row>
    <row r="1439" spans="1:24" x14ac:dyDescent="0.2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</row>
    <row r="1440" spans="1:24" x14ac:dyDescent="0.2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</row>
    <row r="1441" spans="1:24" x14ac:dyDescent="0.2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</row>
    <row r="1442" spans="1:24" x14ac:dyDescent="0.2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</row>
    <row r="1443" spans="1:24" x14ac:dyDescent="0.2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</row>
    <row r="1444" spans="1:24" x14ac:dyDescent="0.2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</row>
    <row r="1445" spans="1:24" x14ac:dyDescent="0.2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</row>
    <row r="1446" spans="1:24" x14ac:dyDescent="0.2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</row>
    <row r="1447" spans="1:24" x14ac:dyDescent="0.2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</row>
    <row r="1448" spans="1:24" x14ac:dyDescent="0.2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</row>
    <row r="1449" spans="1:24" x14ac:dyDescent="0.2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</row>
    <row r="1450" spans="1:24" x14ac:dyDescent="0.2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</row>
    <row r="1451" spans="1:24" x14ac:dyDescent="0.2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</row>
    <row r="1452" spans="1:24" x14ac:dyDescent="0.2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</row>
    <row r="1453" spans="1:24" x14ac:dyDescent="0.2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</row>
    <row r="1454" spans="1:24" x14ac:dyDescent="0.2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</row>
    <row r="1455" spans="1:24" x14ac:dyDescent="0.2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</row>
    <row r="1456" spans="1:24" x14ac:dyDescent="0.2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</row>
    <row r="1457" spans="1:24" x14ac:dyDescent="0.2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</row>
    <row r="1458" spans="1:24" x14ac:dyDescent="0.2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</row>
    <row r="1459" spans="1:24" x14ac:dyDescent="0.2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</row>
    <row r="1460" spans="1:24" x14ac:dyDescent="0.2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</row>
    <row r="1461" spans="1:24" x14ac:dyDescent="0.2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</row>
    <row r="1462" spans="1:24" x14ac:dyDescent="0.2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</row>
    <row r="1463" spans="1:24" x14ac:dyDescent="0.2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</row>
    <row r="1464" spans="1:24" x14ac:dyDescent="0.2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</row>
    <row r="1465" spans="1:24" x14ac:dyDescent="0.2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</row>
    <row r="1466" spans="1:24" x14ac:dyDescent="0.2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</row>
    <row r="1467" spans="1:24" x14ac:dyDescent="0.2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</row>
    <row r="1468" spans="1:24" x14ac:dyDescent="0.2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</row>
    <row r="1469" spans="1:24" x14ac:dyDescent="0.2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</row>
    <row r="1470" spans="1:24" x14ac:dyDescent="0.2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</row>
    <row r="1471" spans="1:24" x14ac:dyDescent="0.2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</row>
    <row r="1472" spans="1:24" x14ac:dyDescent="0.2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</row>
    <row r="1473" spans="1:24" x14ac:dyDescent="0.2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</row>
    <row r="1474" spans="1:24" x14ac:dyDescent="0.2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</row>
    <row r="1475" spans="1:24" x14ac:dyDescent="0.2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</row>
    <row r="1476" spans="1:24" x14ac:dyDescent="0.2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</row>
    <row r="1477" spans="1:24" x14ac:dyDescent="0.2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</row>
    <row r="1478" spans="1:24" x14ac:dyDescent="0.2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</row>
    <row r="1479" spans="1:24" x14ac:dyDescent="0.2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</row>
    <row r="1480" spans="1:24" x14ac:dyDescent="0.2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</row>
    <row r="1481" spans="1:24" x14ac:dyDescent="0.2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</row>
    <row r="1482" spans="1:24" x14ac:dyDescent="0.2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</row>
    <row r="1483" spans="1:24" x14ac:dyDescent="0.2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</row>
    <row r="1484" spans="1:24" x14ac:dyDescent="0.2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</row>
    <row r="1485" spans="1:24" x14ac:dyDescent="0.2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</row>
    <row r="1486" spans="1:24" x14ac:dyDescent="0.2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</row>
    <row r="1487" spans="1:24" x14ac:dyDescent="0.2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</row>
    <row r="1488" spans="1:24" x14ac:dyDescent="0.2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</row>
    <row r="1489" spans="1:24" x14ac:dyDescent="0.2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</row>
    <row r="1490" spans="1:24" x14ac:dyDescent="0.2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</row>
    <row r="1491" spans="1:24" x14ac:dyDescent="0.2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</row>
    <row r="1492" spans="1:24" x14ac:dyDescent="0.2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</row>
    <row r="1493" spans="1:24" x14ac:dyDescent="0.2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</row>
    <row r="1494" spans="1:24" x14ac:dyDescent="0.2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</row>
    <row r="1495" spans="1:24" x14ac:dyDescent="0.2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</row>
    <row r="1496" spans="1:24" x14ac:dyDescent="0.2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</row>
    <row r="1497" spans="1:24" x14ac:dyDescent="0.2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</row>
    <row r="1498" spans="1:24" x14ac:dyDescent="0.2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</row>
    <row r="1499" spans="1:24" x14ac:dyDescent="0.2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</row>
    <row r="1500" spans="1:24" x14ac:dyDescent="0.2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</row>
    <row r="1501" spans="1:24" x14ac:dyDescent="0.2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</row>
    <row r="1502" spans="1:24" x14ac:dyDescent="0.2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</row>
    <row r="1503" spans="1:24" x14ac:dyDescent="0.2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</row>
    <row r="1504" spans="1:24" x14ac:dyDescent="0.2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</row>
    <row r="1505" spans="1:24" x14ac:dyDescent="0.2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</row>
    <row r="1506" spans="1:24" x14ac:dyDescent="0.2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</row>
    <row r="1507" spans="1:24" x14ac:dyDescent="0.2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</row>
    <row r="1508" spans="1:24" x14ac:dyDescent="0.2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</row>
    <row r="1509" spans="1:24" x14ac:dyDescent="0.2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</row>
    <row r="1510" spans="1:24" x14ac:dyDescent="0.2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</row>
    <row r="1511" spans="1:24" x14ac:dyDescent="0.2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</row>
    <row r="1512" spans="1:24" x14ac:dyDescent="0.2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</row>
    <row r="1513" spans="1:24" x14ac:dyDescent="0.2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</row>
    <row r="1514" spans="1:24" x14ac:dyDescent="0.2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</row>
    <row r="1515" spans="1:24" x14ac:dyDescent="0.2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</row>
    <row r="1516" spans="1:24" x14ac:dyDescent="0.2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</row>
    <row r="1517" spans="1:24" x14ac:dyDescent="0.2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</row>
    <row r="1518" spans="1:24" x14ac:dyDescent="0.2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</row>
    <row r="1519" spans="1:24" x14ac:dyDescent="0.2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</row>
    <row r="1520" spans="1:24" x14ac:dyDescent="0.2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</row>
    <row r="1521" spans="1:24" x14ac:dyDescent="0.2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</row>
    <row r="1522" spans="1:24" x14ac:dyDescent="0.2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</row>
    <row r="1523" spans="1:24" x14ac:dyDescent="0.2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</row>
    <row r="1524" spans="1:24" x14ac:dyDescent="0.2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</row>
    <row r="1525" spans="1:24" x14ac:dyDescent="0.2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</row>
    <row r="1526" spans="1:24" x14ac:dyDescent="0.2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</row>
    <row r="1527" spans="1:24" x14ac:dyDescent="0.2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</row>
    <row r="1528" spans="1:24" x14ac:dyDescent="0.2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</row>
    <row r="1529" spans="1:24" x14ac:dyDescent="0.2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</row>
    <row r="1530" spans="1:24" x14ac:dyDescent="0.2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</row>
    <row r="1531" spans="1:24" x14ac:dyDescent="0.2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</row>
    <row r="1532" spans="1:24" x14ac:dyDescent="0.2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</row>
    <row r="1533" spans="1:24" x14ac:dyDescent="0.2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</row>
    <row r="1534" spans="1:24" x14ac:dyDescent="0.2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</row>
    <row r="1535" spans="1:24" x14ac:dyDescent="0.2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</row>
    <row r="1536" spans="1:24" x14ac:dyDescent="0.2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</row>
    <row r="1537" spans="1:24" x14ac:dyDescent="0.2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</row>
    <row r="1538" spans="1:24" x14ac:dyDescent="0.2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</row>
    <row r="1539" spans="1:24" x14ac:dyDescent="0.2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</row>
    <row r="1540" spans="1:24" x14ac:dyDescent="0.2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</row>
    <row r="1541" spans="1:24" x14ac:dyDescent="0.2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</row>
    <row r="1542" spans="1:24" x14ac:dyDescent="0.2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</row>
    <row r="1543" spans="1:24" x14ac:dyDescent="0.2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</row>
    <row r="1544" spans="1:24" x14ac:dyDescent="0.2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</row>
    <row r="1545" spans="1:24" x14ac:dyDescent="0.2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</row>
    <row r="1546" spans="1:24" x14ac:dyDescent="0.2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</row>
    <row r="1547" spans="1:24" x14ac:dyDescent="0.2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</row>
    <row r="1548" spans="1:24" x14ac:dyDescent="0.2"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</row>
    <row r="1549" spans="1:24" x14ac:dyDescent="0.2"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</row>
    <row r="1550" spans="1:24" x14ac:dyDescent="0.2"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</row>
    <row r="1551" spans="1:24" x14ac:dyDescent="0.2"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</row>
    <row r="1552" spans="1:24" x14ac:dyDescent="0.2"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</row>
    <row r="1553" spans="5:17" x14ac:dyDescent="0.2"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</row>
    <row r="1554" spans="5:17" x14ac:dyDescent="0.2"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</row>
    <row r="1555" spans="5:17" x14ac:dyDescent="0.2"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</row>
    <row r="1556" spans="5:17" x14ac:dyDescent="0.2"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</row>
    <row r="1557" spans="5:17" x14ac:dyDescent="0.2"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</row>
    <row r="1558" spans="5:17" x14ac:dyDescent="0.2"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</row>
    <row r="1559" spans="5:17" x14ac:dyDescent="0.2"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</row>
  </sheetData>
  <mergeCells count="6">
    <mergeCell ref="A4:D4"/>
    <mergeCell ref="D8:D9"/>
    <mergeCell ref="A8:A9"/>
    <mergeCell ref="A5:D5"/>
    <mergeCell ref="A6:D6"/>
    <mergeCell ref="B8:C8"/>
  </mergeCells>
  <phoneticPr fontId="0" type="noConversion"/>
  <pageMargins left="0.98425196850393704" right="3.937007874015748E-2" top="0.39370078740157483" bottom="0.19685039370078741" header="0.51181102362204722" footer="0.51181102362204722"/>
  <pageSetup paperSize="9" scale="60" orientation="portrait" horizontalDpi="4294967293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</vt:lpstr>
      <vt:lpstr>Лист1</vt:lpstr>
      <vt:lpstr>'2020'!Область_печати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2020-03-30T06:47:01Z</cp:lastPrinted>
  <dcterms:created xsi:type="dcterms:W3CDTF">2001-07-11T12:02:06Z</dcterms:created>
  <dcterms:modified xsi:type="dcterms:W3CDTF">2021-05-05T06:50:42Z</dcterms:modified>
</cp:coreProperties>
</file>